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ate1904="1" codeName="ThisWorkbook" defaultThemeVersion="124226"/>
  <mc:AlternateContent xmlns:mc="http://schemas.openxmlformats.org/markup-compatibility/2006">
    <mc:Choice Requires="x15">
      <x15ac:absPath xmlns:x15ac="http://schemas.microsoft.com/office/spreadsheetml/2010/11/ac" url="D:\working\waccache\BL6PEPF00008837\EXCELCNV\fce49201-bc94-44c8-a380-7671bdec2c76\"/>
    </mc:Choice>
  </mc:AlternateContent>
  <xr:revisionPtr revIDLastSave="0" documentId="8_{907EC26D-120F-4991-B93E-A958E398D240}" xr6:coauthVersionLast="47" xr6:coauthVersionMax="47" xr10:uidLastSave="{00000000-0000-0000-0000-000000000000}"/>
  <bookViews>
    <workbookView xWindow="-60" yWindow="-60" windowWidth="15480" windowHeight="11640" tabRatio="500" xr2:uid="{00000000-000D-0000-FFFF-FFFF00000000}"/>
  </bookViews>
  <sheets>
    <sheet name="Sheet1" sheetId="1" r:id="rId1"/>
    <sheet name="Sheet2" sheetId="2" r:id="rId2"/>
  </sheets>
  <definedNames>
    <definedName name="_xlnm.Print_Area" localSheetId="0">Sheet1!$A$1:$H$93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0" i="1" l="1"/>
  <c r="H92" i="1"/>
  <c r="G90" i="1"/>
  <c r="G92" i="1"/>
  <c r="G57" i="1"/>
  <c r="B57" i="1"/>
  <c r="G65" i="1"/>
  <c r="B65" i="1"/>
  <c r="G27" i="1"/>
  <c r="G49" i="1"/>
  <c r="G47" i="1"/>
  <c r="G51" i="1"/>
  <c r="B27" i="1"/>
  <c r="B49" i="1"/>
  <c r="B53" i="1"/>
  <c r="B56" i="1"/>
  <c r="B58" i="1"/>
  <c r="B67" i="1"/>
  <c r="B69" i="1"/>
  <c r="B47" i="1"/>
  <c r="B51" i="1"/>
  <c r="G53" i="1"/>
  <c r="G56" i="1"/>
  <c r="G58" i="1"/>
  <c r="G67" i="1"/>
  <c r="G69" i="1"/>
</calcChain>
</file>

<file path=xl/sharedStrings.xml><?xml version="1.0" encoding="utf-8"?>
<sst xmlns="http://schemas.openxmlformats.org/spreadsheetml/2006/main" count="83" uniqueCount="61">
  <si>
    <t>Maryland State Department of Education
Division of Special Education/Early Intervention Services</t>
  </si>
  <si>
    <r>
      <rPr>
        <b/>
        <u/>
        <sz val="10"/>
        <color indexed="10"/>
        <rFont val="Verdana"/>
        <family val="2"/>
      </rPr>
      <t>SFY 2024</t>
    </r>
    <r>
      <rPr>
        <b/>
        <u/>
        <sz val="10"/>
        <rFont val="Verdana"/>
        <family val="2"/>
      </rPr>
      <t xml:space="preserve"> IDEA Excess Cost Requirement Calculation Template &amp; Certification</t>
    </r>
  </si>
  <si>
    <r>
      <t xml:space="preserve">Based on SFY </t>
    </r>
    <r>
      <rPr>
        <b/>
        <sz val="8"/>
        <color indexed="10"/>
        <rFont val="Verdana"/>
        <family val="2"/>
      </rPr>
      <t>2023</t>
    </r>
    <r>
      <rPr>
        <b/>
        <sz val="8"/>
        <rFont val="Verdana"/>
        <family val="2"/>
      </rPr>
      <t xml:space="preserve"> Actuals</t>
    </r>
  </si>
  <si>
    <r>
      <t xml:space="preserve">Individuals with Disabilities Education Act (IDEA) Part B funds may be spent only for the local school system's (LSS) costs to educate students with disabilities that are in excess of base costs to educate all of its students, including students with disabilities.  This template will assist the LSS to determine the amount of local funds it must spend in </t>
    </r>
    <r>
      <rPr>
        <b/>
        <sz val="8"/>
        <rFont val="Verdana"/>
        <family val="2"/>
      </rPr>
      <t xml:space="preserve">State Fiscal Year (SFY) </t>
    </r>
    <r>
      <rPr>
        <b/>
        <sz val="8"/>
        <color indexed="10"/>
        <rFont val="Verdana"/>
        <family val="2"/>
      </rPr>
      <t>2024</t>
    </r>
    <r>
      <rPr>
        <sz val="8"/>
        <rFont val="Verdana"/>
        <family val="2"/>
      </rPr>
      <t xml:space="preserve"> for costs that are attributable to students with disabilities before it is eligible to spend IDEA Part B funds.  Calculations of the local funds that must be spent on educating its elementary and secondary school students, including students with disabilities, are performed </t>
    </r>
    <r>
      <rPr>
        <b/>
        <u/>
        <sz val="8"/>
        <rFont val="Verdana"/>
        <family val="2"/>
      </rPr>
      <t>separately for elementary school and secondary school students</t>
    </r>
    <r>
      <rPr>
        <sz val="8"/>
        <rFont val="Verdana"/>
        <family val="2"/>
      </rPr>
      <t>.</t>
    </r>
  </si>
  <si>
    <t>(Due Date: January 31, 2024)</t>
  </si>
  <si>
    <t>LSS:</t>
  </si>
  <si>
    <t>Shading</t>
  </si>
  <si>
    <t xml:space="preserve"> =</t>
  </si>
  <si>
    <r>
      <t xml:space="preserve">LSS Provided Information Based Upon </t>
    </r>
    <r>
      <rPr>
        <b/>
        <u/>
        <sz val="8"/>
        <color indexed="10"/>
        <rFont val="Verdana"/>
        <family val="2"/>
      </rPr>
      <t>SFY 2023</t>
    </r>
    <r>
      <rPr>
        <b/>
        <u/>
        <sz val="8"/>
        <rFont val="Verdana"/>
        <family val="2"/>
      </rPr>
      <t xml:space="preserve"> Actuals</t>
    </r>
  </si>
  <si>
    <t>Elementary School Calculation</t>
  </si>
  <si>
    <t>Secondary School Calculation</t>
  </si>
  <si>
    <t xml:space="preserve"> </t>
    <phoneticPr fontId="2" type="noConversion"/>
  </si>
  <si>
    <r>
      <t xml:space="preserve">Number of all elementary school students </t>
    </r>
    <r>
      <rPr>
        <b/>
        <sz val="8"/>
        <rFont val="Verdana"/>
        <family val="2"/>
      </rPr>
      <t xml:space="preserve">including </t>
    </r>
    <r>
      <rPr>
        <sz val="8"/>
        <rFont val="Verdana"/>
        <family val="2"/>
      </rPr>
      <t xml:space="preserve">students that have disabilities from the </t>
    </r>
    <r>
      <rPr>
        <sz val="8"/>
        <color indexed="10"/>
        <rFont val="Verdana"/>
        <family val="2"/>
      </rPr>
      <t xml:space="preserve">9/30/22 </t>
    </r>
    <r>
      <rPr>
        <sz val="8"/>
        <rFont val="Verdana"/>
        <family val="2"/>
      </rPr>
      <t xml:space="preserve">enrollment </t>
    </r>
  </si>
  <si>
    <r>
      <t xml:space="preserve">Number of all secondary  school students </t>
    </r>
    <r>
      <rPr>
        <b/>
        <sz val="8"/>
        <rFont val="Verdana"/>
        <family val="2"/>
      </rPr>
      <t>including</t>
    </r>
    <r>
      <rPr>
        <sz val="8"/>
        <rFont val="Verdana"/>
        <family val="2"/>
      </rPr>
      <t xml:space="preserve"> students that have disabilities from the </t>
    </r>
    <r>
      <rPr>
        <sz val="8"/>
        <color indexed="10"/>
        <rFont val="Verdana"/>
        <family val="2"/>
      </rPr>
      <t>9/30/22</t>
    </r>
    <r>
      <rPr>
        <sz val="8"/>
        <rFont val="Verdana"/>
        <family val="2"/>
      </rPr>
      <t xml:space="preserve"> enrollment</t>
    </r>
  </si>
  <si>
    <r>
      <t xml:space="preserve">Number of elementary school students that have disabilities from the current </t>
    </r>
    <r>
      <rPr>
        <sz val="8"/>
        <color indexed="10"/>
        <rFont val="Verdana"/>
        <family val="2"/>
      </rPr>
      <t xml:space="preserve">10/1/2023 </t>
    </r>
    <r>
      <rPr>
        <sz val="8"/>
        <rFont val="Verdana"/>
        <family val="2"/>
      </rPr>
      <t>child count</t>
    </r>
  </si>
  <si>
    <r>
      <t xml:space="preserve">Number of secondary school students that have disabilities from the current </t>
    </r>
    <r>
      <rPr>
        <sz val="8"/>
        <color indexed="10"/>
        <rFont val="Verdana"/>
        <family val="2"/>
      </rPr>
      <t xml:space="preserve">10/1/2023 </t>
    </r>
    <r>
      <rPr>
        <sz val="8"/>
        <rFont val="Verdana"/>
        <family val="2"/>
      </rPr>
      <t>child count</t>
    </r>
  </si>
  <si>
    <r>
      <t xml:space="preserve">a.   First the LSS must determine the total amount of its expenditures for elementary and secondary school students from </t>
    </r>
    <r>
      <rPr>
        <b/>
        <u/>
        <sz val="8"/>
        <rFont val="Verdana"/>
        <family val="2"/>
      </rPr>
      <t>ALL</t>
    </r>
    <r>
      <rPr>
        <sz val="8"/>
        <rFont val="Verdana"/>
        <family val="2"/>
      </rPr>
      <t xml:space="preserve"> sources--local, State, and Federal (including Part B)--in the preceding school year.  </t>
    </r>
    <r>
      <rPr>
        <b/>
        <sz val="8"/>
        <rFont val="Verdana"/>
        <family val="2"/>
      </rPr>
      <t xml:space="preserve">Only capital outlay and debt services are excluded.      </t>
    </r>
  </si>
  <si>
    <t>Total Expenditures for elementary school students from State and Local funds</t>
    <phoneticPr fontId="2" type="noConversion"/>
  </si>
  <si>
    <t>Total Expenditures for secondary school students from State and Local funds</t>
  </si>
  <si>
    <t>Total Expenditures for elementary school students from federal funds</t>
    <phoneticPr fontId="2" type="noConversion"/>
  </si>
  <si>
    <t>Total Expenditures for secondary school students from federal funds</t>
    <phoneticPr fontId="2" type="noConversion"/>
  </si>
  <si>
    <t>Capital outlay and debt</t>
    <phoneticPr fontId="2" type="noConversion"/>
  </si>
  <si>
    <t>Total Expenditures less capital outlay and debt</t>
  </si>
  <si>
    <r>
      <t xml:space="preserve">b.  Next, subtract from the total expenditures amounts spent under certain programs.  These are funds the LSS actually spent last year </t>
    </r>
    <r>
      <rPr>
        <b/>
        <sz val="8"/>
        <color indexed="10"/>
        <rFont val="Verdana"/>
        <family val="2"/>
      </rPr>
      <t>(2022-2023)</t>
    </r>
    <r>
      <rPr>
        <sz val="8"/>
        <rFont val="Verdana"/>
        <family val="2"/>
      </rPr>
      <t xml:space="preserve">.  Do not include funds received last year, but carried over for the current year </t>
    </r>
    <r>
      <rPr>
        <b/>
        <sz val="8"/>
        <color indexed="10"/>
        <rFont val="Verdana"/>
        <family val="2"/>
      </rPr>
      <t>(2023-2024)</t>
    </r>
    <r>
      <rPr>
        <sz val="8"/>
        <rFont val="Verdana"/>
        <family val="2"/>
      </rPr>
      <t xml:space="preserve">:     </t>
    </r>
  </si>
  <si>
    <t>(1) From funds under IDEA, Part B allocation.</t>
  </si>
  <si>
    <t xml:space="preserve">(2) From funds under ESEA, Title I Part A allocation. </t>
  </si>
  <si>
    <t>(3) From funds under ESEA, Title III, Parts A and B allocation.</t>
  </si>
  <si>
    <t xml:space="preserve">(4) From State funds and local funds for children with disabilities. </t>
  </si>
  <si>
    <t>(5) From State and local funds for programs under ESEA, Title I, Part A, and Title III, Parts A and B.</t>
  </si>
  <si>
    <t>TOTAL</t>
  </si>
  <si>
    <t>TOTAL</t>
    <phoneticPr fontId="2" type="noConversion"/>
  </si>
  <si>
    <t>(1) Total expenditures less capital outlay and debt</t>
  </si>
  <si>
    <t>(2) Other deductions</t>
  </si>
  <si>
    <r>
      <t>c.  Divide the amount computed under section b above by the  number of ALL enrolled elementary and secondary students based upon the</t>
    </r>
    <r>
      <rPr>
        <sz val="8"/>
        <color indexed="10"/>
        <rFont val="Verdana"/>
        <family val="2"/>
      </rPr>
      <t xml:space="preserve"> </t>
    </r>
    <r>
      <rPr>
        <b/>
        <sz val="8"/>
        <color indexed="10"/>
        <rFont val="Verdana"/>
        <family val="2"/>
      </rPr>
      <t xml:space="preserve">9/30/2022 </t>
    </r>
    <r>
      <rPr>
        <sz val="8"/>
        <rFont val="Verdana"/>
        <family val="2"/>
      </rPr>
      <t xml:space="preserve">enrollment.  This results in the average annual per pupil expenditure (APPE).  </t>
    </r>
  </si>
  <si>
    <t>Amount from Step b</t>
  </si>
  <si>
    <r>
      <t xml:space="preserve">Number of all elementary school students, </t>
    </r>
    <r>
      <rPr>
        <b/>
        <sz val="8"/>
        <rFont val="Verdana"/>
        <family val="2"/>
      </rPr>
      <t>including</t>
    </r>
    <r>
      <rPr>
        <sz val="8"/>
        <rFont val="Verdana"/>
        <family val="2"/>
      </rPr>
      <t xml:space="preserve"> students with disabilities from the</t>
    </r>
    <r>
      <rPr>
        <sz val="8"/>
        <color indexed="10"/>
        <rFont val="Verdana"/>
        <family val="2"/>
      </rPr>
      <t xml:space="preserve"> 9/30/2022 </t>
    </r>
    <r>
      <rPr>
        <sz val="8"/>
        <rFont val="Verdana"/>
        <family val="2"/>
      </rPr>
      <t xml:space="preserve">enrollment                        </t>
    </r>
  </si>
  <si>
    <r>
      <t xml:space="preserve">Number of all secondary school students, </t>
    </r>
    <r>
      <rPr>
        <b/>
        <sz val="8"/>
        <rFont val="Verdana"/>
        <family val="2"/>
      </rPr>
      <t>including</t>
    </r>
    <r>
      <rPr>
        <sz val="8"/>
        <rFont val="Verdana"/>
        <family val="2"/>
      </rPr>
      <t xml:space="preserve"> students with disabilities from the </t>
    </r>
    <r>
      <rPr>
        <sz val="8"/>
        <color indexed="10"/>
        <rFont val="Verdana"/>
        <family val="2"/>
      </rPr>
      <t>9/30/2022</t>
    </r>
    <r>
      <rPr>
        <sz val="8"/>
        <rFont val="Verdana"/>
        <family val="2"/>
      </rPr>
      <t xml:space="preserve"> enrollment</t>
    </r>
  </si>
  <si>
    <t xml:space="preserve">Average annual per pupil expenditure.       </t>
  </si>
  <si>
    <t xml:space="preserve">d. Multiply the current number of elementary and secondary school children with disabilities in the LSS by the average annual per pupil expenditure (APPE) obtained in Section c above.    </t>
  </si>
  <si>
    <r>
      <t xml:space="preserve">(1) Number of children with disabilities in the LSS elementary schools from the current </t>
    </r>
    <r>
      <rPr>
        <b/>
        <sz val="8"/>
        <color indexed="10"/>
        <rFont val="Verdana"/>
        <family val="2"/>
      </rPr>
      <t xml:space="preserve">10/1/2023 </t>
    </r>
    <r>
      <rPr>
        <sz val="8"/>
        <rFont val="Verdana"/>
        <family val="2"/>
      </rPr>
      <t xml:space="preserve">child count. </t>
    </r>
  </si>
  <si>
    <r>
      <t xml:space="preserve">(1) Number of children with disabilities in the LSS secondary schools from the current </t>
    </r>
    <r>
      <rPr>
        <b/>
        <sz val="8"/>
        <color indexed="10"/>
        <rFont val="Verdana"/>
        <family val="2"/>
      </rPr>
      <t>10/1/2023</t>
    </r>
    <r>
      <rPr>
        <sz val="8"/>
        <rFont val="Verdana"/>
        <family val="2"/>
      </rPr>
      <t xml:space="preserve"> child count. </t>
    </r>
  </si>
  <si>
    <t xml:space="preserve">Average annual per student expenditure. </t>
  </si>
  <si>
    <r>
      <t>Minimum amount the LSS must spend in</t>
    </r>
    <r>
      <rPr>
        <b/>
        <sz val="8"/>
        <color indexed="10"/>
        <rFont val="Verdana"/>
        <family val="2"/>
      </rPr>
      <t xml:space="preserve"> SFY 2024</t>
    </r>
    <r>
      <rPr>
        <sz val="8"/>
        <rFont val="Verdana"/>
        <family val="2"/>
      </rPr>
      <t xml:space="preserve"> for the education of students with disabilities enrolled in elementary schools before using Part B funds.</t>
    </r>
  </si>
  <si>
    <r>
      <t>Minimum amount the LSS must spend in</t>
    </r>
    <r>
      <rPr>
        <sz val="8"/>
        <color indexed="10"/>
        <rFont val="Verdana"/>
        <family val="2"/>
      </rPr>
      <t xml:space="preserve"> </t>
    </r>
    <r>
      <rPr>
        <b/>
        <sz val="8"/>
        <color indexed="10"/>
        <rFont val="Verdana"/>
        <family val="2"/>
      </rPr>
      <t>SFY 2024</t>
    </r>
    <r>
      <rPr>
        <sz val="8"/>
        <rFont val="Verdana"/>
        <family val="2"/>
      </rPr>
      <t xml:space="preserve"> for the education of students with disabilities enrolled in secondary schools before using Part B funds.</t>
    </r>
  </si>
  <si>
    <t>Excess Cost Certification</t>
  </si>
  <si>
    <r>
      <t xml:space="preserve">I certify the accuracy of the above </t>
    </r>
    <r>
      <rPr>
        <b/>
        <sz val="7"/>
        <color indexed="10"/>
        <rFont val="Verdana"/>
        <family val="2"/>
      </rPr>
      <t>SFY 2023 Actuals</t>
    </r>
    <r>
      <rPr>
        <sz val="7"/>
        <rFont val="Verdana"/>
        <family val="2"/>
      </rPr>
      <t xml:space="preserve"> and that</t>
    </r>
  </si>
  <si>
    <t>(Local School</t>
  </si>
  <si>
    <r>
      <t>System) is in compliance with the Individuals with Disabilities Education Act (IDEA) Excess Cost requirements contained in 34 CFR §§ 300.202, 300.16 and Appendix A for</t>
    </r>
    <r>
      <rPr>
        <sz val="7"/>
        <color indexed="10"/>
        <rFont val="Verdana"/>
        <family val="2"/>
      </rPr>
      <t xml:space="preserve"> SFY 2024</t>
    </r>
    <r>
      <rPr>
        <sz val="7"/>
        <rFont val="Verdana"/>
        <family val="2"/>
      </rPr>
      <t xml:space="preserve">.  </t>
    </r>
    <r>
      <rPr>
        <b/>
        <sz val="7"/>
        <rFont val="Verdana"/>
        <family val="2"/>
      </rPr>
      <t>Documentation of the method for apportioning schools, students, and costs, including administrative costs, is readily available for review.</t>
    </r>
  </si>
  <si>
    <t>Print Name of the Local Superintendent of Schools</t>
  </si>
  <si>
    <t>Signature</t>
  </si>
  <si>
    <t>Date</t>
  </si>
  <si>
    <t>Print Name of Finance Officer of the Local School System</t>
  </si>
  <si>
    <t>Print Name of the Local Director of Special Education</t>
  </si>
  <si>
    <r>
      <t xml:space="preserve">Comparison of </t>
    </r>
    <r>
      <rPr>
        <b/>
        <sz val="9"/>
        <color indexed="10"/>
        <rFont val="Verdana"/>
        <family val="2"/>
      </rPr>
      <t xml:space="preserve">SFY 2023 </t>
    </r>
    <r>
      <rPr>
        <b/>
        <sz val="9"/>
        <rFont val="Verdana"/>
        <family val="2"/>
      </rPr>
      <t xml:space="preserve">Actuals to </t>
    </r>
    <r>
      <rPr>
        <b/>
        <sz val="9"/>
        <color indexed="10"/>
        <rFont val="Verdana"/>
        <family val="2"/>
      </rPr>
      <t>SFY 2022</t>
    </r>
    <r>
      <rPr>
        <b/>
        <sz val="9"/>
        <rFont val="Verdana"/>
        <family val="2"/>
      </rPr>
      <t xml:space="preserve"> Minimum Spending Requirements</t>
    </r>
  </si>
  <si>
    <r>
      <t xml:space="preserve"> Computed on the </t>
    </r>
    <r>
      <rPr>
        <b/>
        <sz val="9"/>
        <color indexed="10"/>
        <rFont val="Verdana"/>
        <family val="2"/>
      </rPr>
      <t>SFY 2022</t>
    </r>
    <r>
      <rPr>
        <b/>
        <sz val="9"/>
        <rFont val="Verdana"/>
        <family val="2"/>
      </rPr>
      <t xml:space="preserve"> Excess Cost Calculation Template</t>
    </r>
  </si>
  <si>
    <t>Elementary</t>
  </si>
  <si>
    <t>Secondary</t>
  </si>
  <si>
    <r>
      <t xml:space="preserve">1.  </t>
    </r>
    <r>
      <rPr>
        <sz val="9"/>
        <color indexed="10"/>
        <rFont val="Verdana"/>
        <family val="2"/>
      </rPr>
      <t>SFY 2023</t>
    </r>
    <r>
      <rPr>
        <sz val="9"/>
        <rFont val="Verdana"/>
        <family val="2"/>
      </rPr>
      <t xml:space="preserve"> Actuals (Figures automatically entered from </t>
    </r>
    <r>
      <rPr>
        <sz val="9"/>
        <color indexed="10"/>
        <rFont val="Verdana"/>
        <family val="2"/>
      </rPr>
      <t>THIS SFY 2023</t>
    </r>
    <r>
      <rPr>
        <sz val="9"/>
        <rFont val="Verdana"/>
        <family val="2"/>
      </rPr>
      <t xml:space="preserve"> form, b. 4, above):</t>
    </r>
  </si>
  <si>
    <r>
      <t xml:space="preserve">2.  </t>
    </r>
    <r>
      <rPr>
        <b/>
        <sz val="9"/>
        <rFont val="Verdana"/>
        <family val="2"/>
      </rPr>
      <t>Enter</t>
    </r>
    <r>
      <rPr>
        <sz val="9"/>
        <rFont val="Verdana"/>
        <family val="2"/>
      </rPr>
      <t xml:space="preserve"> the minimum amount the LSS was required to spend in SFY </t>
    </r>
    <r>
      <rPr>
        <sz val="9"/>
        <color indexed="10"/>
        <rFont val="Verdana"/>
        <family val="2"/>
      </rPr>
      <t xml:space="preserve">2023 </t>
    </r>
    <r>
      <rPr>
        <sz val="9"/>
        <rFont val="Verdana"/>
        <family val="2"/>
      </rPr>
      <t>for the education of students with disabilities (final boxed figures from the SFY</t>
    </r>
    <r>
      <rPr>
        <sz val="9"/>
        <color indexed="10"/>
        <rFont val="Verdana"/>
        <family val="2"/>
      </rPr>
      <t xml:space="preserve"> 2023 </t>
    </r>
    <r>
      <rPr>
        <sz val="9"/>
        <rFont val="Verdana"/>
        <family val="2"/>
      </rPr>
      <t xml:space="preserve">Excess Cost Template): </t>
    </r>
  </si>
  <si>
    <r>
      <rPr>
        <b/>
        <sz val="9"/>
        <rFont val="Verdana"/>
        <family val="2"/>
      </rPr>
      <t>Variances</t>
    </r>
    <r>
      <rPr>
        <sz val="9"/>
        <rFont val="Verdana"/>
        <family val="2"/>
      </rPr>
      <t xml:space="preserve"> (Positive numbers indicate Excess Cost compliance for</t>
    </r>
    <r>
      <rPr>
        <sz val="9"/>
        <color indexed="10"/>
        <rFont val="Verdana"/>
        <family val="2"/>
      </rPr>
      <t xml:space="preserve"> SFY 2022</t>
    </r>
    <r>
      <rPr>
        <sz val="9"/>
        <rFont val="Verdana"/>
        <family val="2"/>
      </rPr>
      <t>):</t>
    </r>
  </si>
  <si>
    <r>
      <t xml:space="preserve">compliance for </t>
    </r>
    <r>
      <rPr>
        <sz val="9"/>
        <color indexed="10"/>
        <rFont val="Verdana"/>
        <family val="2"/>
      </rPr>
      <t>SFY 2023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</si>
</sst>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quot;$&quot;#,##0"/>
  </numFmts>
  <fonts count="31">
    <font>
      <sz val="10"/>
      <name val="Verdana"/>
    </font>
    <font>
      <sz val="10"/>
      <name val="Verdana"/>
      <family val="2"/>
    </font>
    <font>
      <sz val="8"/>
      <name val="Verdana"/>
      <family val="2"/>
    </font>
    <font>
      <sz val="14"/>
      <name val="Verdana"/>
      <family val="2"/>
    </font>
    <font>
      <b/>
      <sz val="14"/>
      <name val="Verdana"/>
      <family val="2"/>
    </font>
    <font>
      <b/>
      <sz val="8"/>
      <name val="Verdana"/>
      <family val="2"/>
    </font>
    <font>
      <sz val="8"/>
      <name val="Times New Roman"/>
      <family val="1"/>
    </font>
    <font>
      <b/>
      <sz val="10"/>
      <name val="Verdana"/>
      <family val="2"/>
    </font>
    <font>
      <b/>
      <u/>
      <sz val="10"/>
      <name val="Verdana"/>
      <family val="2"/>
    </font>
    <font>
      <b/>
      <u/>
      <sz val="8"/>
      <name val="Verdana"/>
      <family val="2"/>
    </font>
    <font>
      <b/>
      <sz val="20"/>
      <name val="Verdana"/>
      <family val="2"/>
    </font>
    <font>
      <b/>
      <u/>
      <sz val="9"/>
      <name val="Verdana"/>
      <family val="2"/>
    </font>
    <font>
      <u/>
      <sz val="9"/>
      <name val="Verdana"/>
      <family val="2"/>
    </font>
    <font>
      <b/>
      <sz val="9"/>
      <name val="Verdana"/>
      <family val="2"/>
    </font>
    <font>
      <sz val="7"/>
      <name val="Verdana"/>
      <family val="2"/>
    </font>
    <font>
      <b/>
      <sz val="7"/>
      <name val="Verdana"/>
      <family val="2"/>
    </font>
    <font>
      <sz val="9"/>
      <name val="Verdana"/>
      <family val="2"/>
    </font>
    <font>
      <sz val="9"/>
      <name val="Arial Narrow"/>
      <family val="2"/>
    </font>
    <font>
      <b/>
      <sz val="9"/>
      <name val="Arial Narrow"/>
      <family val="2"/>
    </font>
    <font>
      <sz val="10"/>
      <name val="Times New Roman"/>
      <family val="1"/>
    </font>
    <font>
      <sz val="6.5"/>
      <name val="Verdana"/>
      <family val="2"/>
    </font>
    <font>
      <b/>
      <u/>
      <sz val="10"/>
      <color indexed="10"/>
      <name val="Verdana"/>
      <family val="2"/>
    </font>
    <font>
      <b/>
      <sz val="8"/>
      <color indexed="10"/>
      <name val="Verdana"/>
      <family val="2"/>
    </font>
    <font>
      <b/>
      <u/>
      <sz val="8"/>
      <color indexed="10"/>
      <name val="Verdana"/>
      <family val="2"/>
    </font>
    <font>
      <sz val="8"/>
      <color indexed="10"/>
      <name val="Verdana"/>
      <family val="2"/>
    </font>
    <font>
      <b/>
      <sz val="7"/>
      <color indexed="10"/>
      <name val="Verdana"/>
      <family val="2"/>
    </font>
    <font>
      <sz val="7"/>
      <color indexed="10"/>
      <name val="Verdana"/>
      <family val="2"/>
    </font>
    <font>
      <b/>
      <sz val="9"/>
      <color indexed="10"/>
      <name val="Verdana"/>
      <family val="2"/>
    </font>
    <font>
      <sz val="9"/>
      <color indexed="10"/>
      <name val="Verdana"/>
      <family val="2"/>
    </font>
    <font>
      <sz val="7"/>
      <color theme="1"/>
      <name val="Verdana"/>
      <family val="2"/>
    </font>
    <font>
      <b/>
      <sz val="8"/>
      <color rgb="FFFF0000"/>
      <name val="Verdana"/>
      <family val="2"/>
    </font>
  </fonts>
  <fills count="5">
    <fill>
      <patternFill patternType="none"/>
    </fill>
    <fill>
      <patternFill patternType="gray125"/>
    </fill>
    <fill>
      <patternFill patternType="solid">
        <fgColor indexed="22"/>
        <bgColor indexed="22"/>
      </patternFill>
    </fill>
    <fill>
      <patternFill patternType="solid">
        <fgColor indexed="22"/>
        <bgColor indexed="64"/>
      </patternFill>
    </fill>
    <fill>
      <patternFill patternType="solid">
        <fgColor theme="0" tint="-0.249977111117893"/>
        <bgColor indexed="64"/>
      </patternFill>
    </fill>
  </fills>
  <borders count="14">
    <border>
      <left/>
      <right/>
      <top/>
      <bottom/>
      <diagonal/>
    </border>
    <border>
      <left style="slantDashDot">
        <color indexed="64"/>
      </left>
      <right style="slantDashDot">
        <color indexed="64"/>
      </right>
      <top style="slantDashDot">
        <color indexed="64"/>
      </top>
      <bottom style="slantDashDot">
        <color indexed="64"/>
      </bottom>
      <diagonal/>
    </border>
    <border>
      <left/>
      <right style="thin">
        <color indexed="64"/>
      </right>
      <top/>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bottom style="thin">
        <color indexed="64"/>
      </bottom>
      <diagonal/>
    </border>
    <border>
      <left/>
      <right/>
      <top style="medium">
        <color indexed="64"/>
      </top>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91">
    <xf numFmtId="0" fontId="0" fillId="0" borderId="0" xfId="0"/>
    <xf numFmtId="0" fontId="0" fillId="0" borderId="0" xfId="0" applyAlignment="1">
      <alignment horizontal="justify" wrapText="1"/>
    </xf>
    <xf numFmtId="0" fontId="2" fillId="0" borderId="0" xfId="0" applyFont="1" applyAlignment="1">
      <alignment horizontal="justify" wrapText="1"/>
    </xf>
    <xf numFmtId="0" fontId="0" fillId="0" borderId="0" xfId="0" applyAlignment="1">
      <alignment horizontal="justify" vertical="center" wrapText="1"/>
    </xf>
    <xf numFmtId="0" fontId="2" fillId="0" borderId="0" xfId="0" applyFont="1"/>
    <xf numFmtId="0" fontId="2" fillId="0" borderId="0" xfId="0" applyFont="1" applyAlignment="1">
      <alignment horizontal="justify" vertical="center" wrapText="1"/>
    </xf>
    <xf numFmtId="164" fontId="2" fillId="0" borderId="0" xfId="0" applyNumberFormat="1" applyFont="1" applyAlignment="1">
      <alignment horizontal="right" vertical="center"/>
    </xf>
    <xf numFmtId="0" fontId="2" fillId="0" borderId="0" xfId="0" applyFont="1" applyAlignment="1">
      <alignment horizontal="center" vertical="center"/>
    </xf>
    <xf numFmtId="165" fontId="2" fillId="0" borderId="0" xfId="0" applyNumberFormat="1" applyFont="1" applyAlignment="1">
      <alignment horizontal="center" vertical="center"/>
    </xf>
    <xf numFmtId="165" fontId="2" fillId="0" borderId="1" xfId="0" applyNumberFormat="1" applyFont="1" applyBorder="1" applyAlignment="1">
      <alignment horizontal="center" vertical="center"/>
    </xf>
    <xf numFmtId="0" fontId="2" fillId="0" borderId="0" xfId="0" applyFont="1" applyAlignment="1">
      <alignment horizontal="center"/>
    </xf>
    <xf numFmtId="165" fontId="2" fillId="0" borderId="1" xfId="0" applyNumberFormat="1" applyFont="1" applyBorder="1" applyAlignment="1">
      <alignment horizontal="center"/>
    </xf>
    <xf numFmtId="0" fontId="6" fillId="0" borderId="0" xfId="0" applyFont="1" applyAlignment="1">
      <alignment horizontal="justify"/>
    </xf>
    <xf numFmtId="0" fontId="2" fillId="0" borderId="0" xfId="0" applyFont="1" applyAlignment="1">
      <alignment horizontal="center" vertical="center" wrapText="1"/>
    </xf>
    <xf numFmtId="0" fontId="2" fillId="0" borderId="0" xfId="0" applyFont="1" applyAlignment="1">
      <alignment wrapText="1"/>
    </xf>
    <xf numFmtId="0" fontId="0" fillId="0" borderId="0" xfId="0" applyAlignment="1">
      <alignment wrapText="1"/>
    </xf>
    <xf numFmtId="0" fontId="6" fillId="0" borderId="0" xfId="0" applyFont="1" applyAlignment="1">
      <alignment horizontal="justify" vertical="center" wrapText="1"/>
    </xf>
    <xf numFmtId="0" fontId="5" fillId="0" borderId="0" xfId="0" applyFont="1" applyAlignment="1">
      <alignment horizontal="center" wrapText="1"/>
    </xf>
    <xf numFmtId="0" fontId="0" fillId="0" borderId="0" xfId="0" applyAlignment="1">
      <alignment horizontal="center" vertical="center"/>
    </xf>
    <xf numFmtId="0" fontId="5" fillId="0" borderId="0" xfId="0" applyFont="1" applyAlignment="1">
      <alignment horizontal="right"/>
    </xf>
    <xf numFmtId="0" fontId="4" fillId="0" borderId="0" xfId="0" applyFont="1" applyAlignment="1">
      <alignment horizontal="center" vertical="center" wrapText="1"/>
    </xf>
    <xf numFmtId="0" fontId="3" fillId="0" borderId="0" xfId="0" applyFont="1" applyAlignment="1">
      <alignment horizontal="center" vertical="center"/>
    </xf>
    <xf numFmtId="165" fontId="2" fillId="0" borderId="0" xfId="0" applyNumberFormat="1" applyFont="1" applyAlignment="1">
      <alignment horizontal="center"/>
    </xf>
    <xf numFmtId="0" fontId="2" fillId="0" borderId="0" xfId="0" applyFont="1" applyAlignment="1">
      <alignment horizontal="left"/>
    </xf>
    <xf numFmtId="165" fontId="0" fillId="0" borderId="0" xfId="0" applyNumberFormat="1" applyAlignment="1">
      <alignment vertical="center"/>
    </xf>
    <xf numFmtId="165" fontId="7" fillId="0" borderId="0" xfId="0" applyNumberFormat="1" applyFont="1" applyAlignment="1">
      <alignment vertical="center"/>
    </xf>
    <xf numFmtId="0" fontId="7" fillId="0" borderId="0" xfId="0" applyFont="1"/>
    <xf numFmtId="0" fontId="10" fillId="0" borderId="0" xfId="0" applyFont="1" applyAlignment="1">
      <alignment vertical="center"/>
    </xf>
    <xf numFmtId="0" fontId="1" fillId="0" borderId="0" xfId="0" applyFont="1"/>
    <xf numFmtId="0" fontId="0" fillId="0" borderId="2" xfId="0" applyBorder="1"/>
    <xf numFmtId="0" fontId="0" fillId="0" borderId="2" xfId="0" applyBorder="1" applyAlignment="1">
      <alignment horizontal="justify" vertical="center" wrapText="1"/>
    </xf>
    <xf numFmtId="0" fontId="2" fillId="0" borderId="0" xfId="0" applyFont="1" applyAlignment="1">
      <alignment horizontal="left" vertical="center" wrapText="1"/>
    </xf>
    <xf numFmtId="0" fontId="2" fillId="0" borderId="3" xfId="0" applyFont="1" applyBorder="1" applyAlignment="1">
      <alignment horizontal="left" vertical="center" wrapText="1"/>
    </xf>
    <xf numFmtId="165" fontId="2" fillId="0" borderId="4" xfId="0" applyNumberFormat="1" applyFont="1" applyBorder="1" applyAlignment="1">
      <alignment horizontal="center" vertical="center"/>
    </xf>
    <xf numFmtId="1" fontId="2" fillId="0" borderId="0" xfId="0" applyNumberFormat="1" applyFont="1" applyAlignment="1">
      <alignment horizontal="center" vertical="center"/>
    </xf>
    <xf numFmtId="0" fontId="14" fillId="0" borderId="0" xfId="0" applyFont="1" applyAlignment="1">
      <alignment vertical="distributed"/>
    </xf>
    <xf numFmtId="0" fontId="2" fillId="0" borderId="0" xfId="0" applyFont="1" applyAlignment="1">
      <alignment horizontal="justify" vertical="top"/>
    </xf>
    <xf numFmtId="0" fontId="0" fillId="0" borderId="0" xfId="0" applyAlignment="1">
      <alignment vertical="top"/>
    </xf>
    <xf numFmtId="1" fontId="0" fillId="2" borderId="5" xfId="0" applyNumberFormat="1" applyFill="1" applyBorder="1" applyAlignment="1" applyProtection="1">
      <alignment horizontal="center" vertical="center" wrapText="1"/>
      <protection locked="0"/>
    </xf>
    <xf numFmtId="1" fontId="0" fillId="3" borderId="5" xfId="0" applyNumberFormat="1" applyFill="1" applyBorder="1" applyAlignment="1" applyProtection="1">
      <alignment horizontal="center" vertical="center"/>
      <protection locked="0"/>
    </xf>
    <xf numFmtId="165" fontId="2" fillId="3" borderId="5" xfId="0" applyNumberFormat="1" applyFont="1" applyFill="1" applyBorder="1" applyAlignment="1" applyProtection="1">
      <alignment horizontal="center" vertical="center"/>
      <protection locked="0"/>
    </xf>
    <xf numFmtId="1" fontId="0" fillId="0" borderId="5" xfId="0" applyNumberFormat="1" applyBorder="1" applyAlignment="1" applyProtection="1">
      <alignment horizontal="center" vertical="center" wrapText="1"/>
      <protection locked="0"/>
    </xf>
    <xf numFmtId="164" fontId="2" fillId="0" borderId="1" xfId="0" applyNumberFormat="1" applyFont="1" applyBorder="1" applyAlignment="1">
      <alignment horizontal="center" vertical="center"/>
    </xf>
    <xf numFmtId="164" fontId="2" fillId="0" borderId="0" xfId="0" applyNumberFormat="1" applyFont="1" applyAlignment="1">
      <alignment horizontal="center" vertical="center"/>
    </xf>
    <xf numFmtId="0" fontId="16" fillId="0" borderId="0" xfId="0" applyFont="1" applyAlignment="1">
      <alignment wrapText="1"/>
    </xf>
    <xf numFmtId="0" fontId="13" fillId="0" borderId="0" xfId="0" applyFont="1" applyAlignment="1">
      <alignment horizontal="center"/>
    </xf>
    <xf numFmtId="0" fontId="16" fillId="0" borderId="6" xfId="0" applyFont="1" applyBorder="1" applyAlignment="1">
      <alignment horizontal="left" vertical="center"/>
    </xf>
    <xf numFmtId="165" fontId="17" fillId="0" borderId="7" xfId="0" applyNumberFormat="1" applyFont="1" applyBorder="1" applyAlignment="1">
      <alignment horizontal="right" vertical="center"/>
    </xf>
    <xf numFmtId="165" fontId="17" fillId="4" borderId="8" xfId="0" applyNumberFormat="1" applyFont="1" applyFill="1" applyBorder="1" applyAlignment="1" applyProtection="1">
      <alignment horizontal="right" vertical="center"/>
      <protection locked="0"/>
    </xf>
    <xf numFmtId="165" fontId="18" fillId="0" borderId="9" xfId="0" applyNumberFormat="1" applyFont="1" applyBorder="1" applyAlignment="1">
      <alignment horizontal="right" vertical="center"/>
    </xf>
    <xf numFmtId="0" fontId="19" fillId="0" borderId="0" xfId="0" applyFont="1"/>
    <xf numFmtId="0" fontId="19" fillId="0" borderId="5" xfId="0" applyFont="1" applyBorder="1" applyAlignment="1">
      <alignment horizontal="center"/>
    </xf>
    <xf numFmtId="0" fontId="19" fillId="0" borderId="5" xfId="0" applyFont="1" applyBorder="1" applyAlignment="1" applyProtection="1">
      <alignment horizontal="center"/>
      <protection locked="0"/>
    </xf>
    <xf numFmtId="0" fontId="14" fillId="0" borderId="0" xfId="0" applyFont="1" applyAlignment="1">
      <alignment vertical="top"/>
    </xf>
    <xf numFmtId="0" fontId="29" fillId="0" borderId="0" xfId="0" applyFont="1" applyAlignment="1">
      <alignment vertical="top"/>
    </xf>
    <xf numFmtId="0" fontId="29" fillId="0" borderId="0" xfId="0" applyFont="1" applyAlignment="1">
      <alignment horizontal="center" vertical="top"/>
    </xf>
    <xf numFmtId="0" fontId="1" fillId="0" borderId="5" xfId="0" applyFont="1" applyBorder="1" applyAlignment="1" applyProtection="1">
      <alignment horizontal="center"/>
      <protection locked="0"/>
    </xf>
    <xf numFmtId="0" fontId="1" fillId="0" borderId="5" xfId="0" applyFont="1" applyBorder="1" applyAlignment="1">
      <alignment horizontal="center"/>
    </xf>
    <xf numFmtId="0" fontId="0" fillId="0" borderId="10" xfId="0" applyBorder="1"/>
    <xf numFmtId="0" fontId="0" fillId="0" borderId="11" xfId="0" applyBorder="1"/>
    <xf numFmtId="0" fontId="2" fillId="0" borderId="0" xfId="0" applyFont="1" applyAlignment="1">
      <alignment horizontal="justify"/>
    </xf>
    <xf numFmtId="0" fontId="2" fillId="0" borderId="0" xfId="0" applyFont="1" applyAlignment="1">
      <alignment horizontal="justify" vertical="top"/>
    </xf>
    <xf numFmtId="0" fontId="0" fillId="0" borderId="0" xfId="0" applyAlignment="1">
      <alignment vertical="top"/>
    </xf>
    <xf numFmtId="0" fontId="5" fillId="0" borderId="0" xfId="0" applyFont="1" applyAlignment="1">
      <alignment horizontal="center" vertical="center"/>
    </xf>
    <xf numFmtId="0" fontId="2" fillId="3" borderId="0" xfId="0" applyFont="1" applyFill="1" applyAlignment="1">
      <alignment horizontal="center" vertical="center" wrapText="1"/>
    </xf>
    <xf numFmtId="0" fontId="5" fillId="0" borderId="0" xfId="0" applyFont="1" applyAlignment="1">
      <alignment horizontal="left" wrapText="1"/>
    </xf>
    <xf numFmtId="0" fontId="30" fillId="0" borderId="0" xfId="0" applyFont="1" applyAlignment="1">
      <alignment horizontal="center" vertical="center"/>
    </xf>
    <xf numFmtId="0" fontId="1"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0" fontId="8" fillId="0" borderId="0" xfId="0" applyFont="1" applyAlignment="1">
      <alignment horizontal="center" vertical="center"/>
    </xf>
    <xf numFmtId="0" fontId="7" fillId="0" borderId="0" xfId="0" applyFont="1" applyAlignment="1">
      <alignment horizontal="center" vertical="center"/>
    </xf>
    <xf numFmtId="0" fontId="2" fillId="0" borderId="0" xfId="0" applyFont="1" applyAlignment="1">
      <alignment horizontal="justify" vertical="center" wrapText="1"/>
    </xf>
    <xf numFmtId="0" fontId="11" fillId="0" borderId="0" xfId="0" applyFont="1" applyAlignment="1">
      <alignment horizontal="center" vertical="center" wrapText="1"/>
    </xf>
    <xf numFmtId="0" fontId="12" fillId="0" borderId="0" xfId="0" applyFont="1" applyAlignment="1">
      <alignment vertical="center" wrapText="1"/>
    </xf>
    <xf numFmtId="0" fontId="14" fillId="0" borderId="0" xfId="0" applyFont="1" applyAlignment="1">
      <alignment horizontal="justify" vertical="distributed" wrapText="1"/>
    </xf>
    <xf numFmtId="0" fontId="10" fillId="0" borderId="0" xfId="0" applyFont="1" applyAlignment="1">
      <alignment horizontal="center" vertical="center"/>
    </xf>
    <xf numFmtId="0" fontId="14" fillId="0" borderId="0" xfId="0" applyFont="1" applyAlignment="1">
      <alignment horizontal="distributed" vertical="distributed"/>
    </xf>
    <xf numFmtId="0" fontId="13" fillId="0" borderId="5" xfId="0" applyFont="1" applyBorder="1" applyAlignment="1" applyProtection="1">
      <alignment horizontal="center" vertical="center"/>
      <protection locked="0"/>
    </xf>
    <xf numFmtId="0" fontId="2" fillId="0" borderId="0" xfId="0" applyFont="1" applyAlignment="1">
      <alignment horizontal="justify" vertical="center"/>
    </xf>
    <xf numFmtId="0" fontId="13" fillId="0" borderId="0" xfId="0" applyFont="1" applyAlignment="1">
      <alignment horizontal="center" vertical="center" wrapText="1"/>
    </xf>
    <xf numFmtId="0" fontId="16" fillId="0" borderId="6" xfId="0" applyFont="1" applyBorder="1" applyAlignment="1">
      <alignment horizontal="left" vertical="center" wrapText="1"/>
    </xf>
    <xf numFmtId="0" fontId="16" fillId="0" borderId="12" xfId="0" applyFont="1" applyBorder="1" applyAlignment="1">
      <alignment horizontal="left" vertical="center" wrapText="1"/>
    </xf>
    <xf numFmtId="0" fontId="0" fillId="0" borderId="5" xfId="0" applyBorder="1" applyAlignment="1" applyProtection="1">
      <alignment horizontal="center"/>
      <protection locked="0"/>
    </xf>
    <xf numFmtId="0" fontId="20" fillId="0" borderId="13" xfId="0" applyFont="1" applyBorder="1" applyAlignment="1">
      <alignment horizontal="left" vertical="top" wrapText="1"/>
    </xf>
    <xf numFmtId="0" fontId="1" fillId="0" borderId="5" xfId="0" applyFont="1" applyBorder="1" applyAlignment="1" applyProtection="1">
      <alignment horizontal="center"/>
      <protection locked="0"/>
    </xf>
    <xf numFmtId="0" fontId="7" fillId="0" borderId="5" xfId="0" applyFont="1" applyBorder="1" applyAlignment="1" applyProtection="1">
      <protection locked="0"/>
    </xf>
    <xf numFmtId="0" fontId="5" fillId="0" borderId="0" xfId="0" applyFont="1" applyAlignment="1">
      <alignment horizontal="left" vertical="center" wrapText="1"/>
    </xf>
    <xf numFmtId="0" fontId="1" fillId="0" borderId="0" xfId="0" applyFont="1" applyAlignment="1"/>
    <xf numFmtId="0" fontId="0" fillId="0" borderId="0" xfId="0" applyAlignment="1"/>
    <xf numFmtId="0" fontId="1" fillId="0" borderId="0" xfId="0" applyFont="1" applyAlignment="1">
      <alignment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93"/>
  <sheetViews>
    <sheetView showGridLines="0" tabSelected="1" view="pageLayout" topLeftCell="A18" zoomScaleNormal="100" workbookViewId="0">
      <selection activeCell="A99" sqref="A99"/>
    </sheetView>
  </sheetViews>
  <sheetFormatPr defaultColWidth="11" defaultRowHeight="12.75"/>
  <cols>
    <col min="1" max="1" width="20.375" customWidth="1"/>
    <col min="2" max="2" width="10.375" customWidth="1"/>
    <col min="3" max="3" width="4.125" customWidth="1"/>
    <col min="4" max="4" width="3.625" customWidth="1"/>
    <col min="5" max="5" width="0.625" customWidth="1"/>
    <col min="6" max="6" width="20.375" customWidth="1"/>
    <col min="7" max="7" width="10.375" customWidth="1"/>
    <col min="8" max="8" width="8.875" customWidth="1"/>
  </cols>
  <sheetData>
    <row r="1" spans="1:8" ht="36.75" customHeight="1">
      <c r="A1" s="68" t="s">
        <v>0</v>
      </c>
      <c r="B1" s="69"/>
      <c r="C1" s="69"/>
      <c r="D1" s="69"/>
      <c r="E1" s="69"/>
      <c r="F1" s="69"/>
      <c r="G1" s="69"/>
      <c r="H1" s="69"/>
    </row>
    <row r="2" spans="1:8" ht="3" customHeight="1">
      <c r="A2" s="20"/>
      <c r="B2" s="21"/>
      <c r="C2" s="21"/>
      <c r="D2" s="21"/>
      <c r="E2" s="21"/>
      <c r="F2" s="21"/>
      <c r="G2" s="21"/>
      <c r="H2" s="21"/>
    </row>
    <row r="3" spans="1:8">
      <c r="A3" s="70" t="s">
        <v>1</v>
      </c>
      <c r="B3" s="71"/>
      <c r="C3" s="71"/>
      <c r="D3" s="71"/>
      <c r="E3" s="71"/>
      <c r="F3" s="71"/>
      <c r="G3" s="71"/>
      <c r="H3" s="71"/>
    </row>
    <row r="4" spans="1:8" ht="10.5" customHeight="1">
      <c r="A4" s="63" t="s">
        <v>2</v>
      </c>
      <c r="B4" s="63"/>
      <c r="C4" s="63"/>
      <c r="D4" s="63"/>
      <c r="E4" s="63"/>
      <c r="F4" s="63"/>
      <c r="G4" s="63"/>
      <c r="H4" s="63"/>
    </row>
    <row r="5" spans="1:8" ht="74.25" customHeight="1">
      <c r="A5" s="61" t="s">
        <v>3</v>
      </c>
      <c r="B5" s="62"/>
      <c r="C5" s="62"/>
      <c r="D5" s="62"/>
      <c r="E5" s="62"/>
      <c r="F5" s="62"/>
      <c r="G5" s="62"/>
      <c r="H5" s="62"/>
    </row>
    <row r="6" spans="1:8" ht="15" customHeight="1">
      <c r="A6" s="66" t="s">
        <v>4</v>
      </c>
      <c r="B6" s="63"/>
      <c r="C6" s="63"/>
      <c r="D6" s="63"/>
      <c r="E6" s="63"/>
      <c r="F6" s="63"/>
      <c r="G6" s="63"/>
      <c r="H6" s="63"/>
    </row>
    <row r="7" spans="1:8" ht="6" customHeight="1">
      <c r="A7" s="36"/>
      <c r="B7" s="37"/>
      <c r="C7" s="37"/>
      <c r="D7" s="37"/>
      <c r="E7" s="37"/>
      <c r="F7" s="37"/>
      <c r="G7" s="37"/>
      <c r="H7" s="37"/>
    </row>
    <row r="8" spans="1:8" ht="18.75" customHeight="1">
      <c r="A8" s="19" t="s">
        <v>5</v>
      </c>
      <c r="B8" s="86"/>
      <c r="C8" s="86"/>
      <c r="D8" s="86"/>
      <c r="E8" s="86"/>
      <c r="F8" s="86"/>
    </row>
    <row r="9" spans="1:8" ht="12.75" customHeight="1">
      <c r="A9" s="19"/>
      <c r="B9" s="26"/>
      <c r="C9" s="26"/>
      <c r="D9" s="26"/>
      <c r="E9" s="26"/>
      <c r="F9" s="26"/>
    </row>
    <row r="10" spans="1:8" ht="8.25" customHeight="1">
      <c r="A10" s="2"/>
      <c r="B10" s="64" t="s">
        <v>6</v>
      </c>
      <c r="C10" s="67" t="s">
        <v>7</v>
      </c>
      <c r="D10" s="65" t="s">
        <v>8</v>
      </c>
      <c r="E10" s="65"/>
      <c r="F10" s="65"/>
      <c r="G10" s="1"/>
      <c r="H10" s="1"/>
    </row>
    <row r="11" spans="1:8" ht="12.75" customHeight="1">
      <c r="A11" s="2"/>
      <c r="B11" s="64"/>
      <c r="C11" s="67"/>
      <c r="D11" s="65"/>
      <c r="E11" s="65"/>
      <c r="F11" s="65"/>
      <c r="G11" s="1"/>
      <c r="H11" s="1"/>
    </row>
    <row r="12" spans="1:8" ht="10.5" customHeight="1"/>
    <row r="13" spans="1:8" ht="12.75" customHeight="1">
      <c r="A13" s="73" t="s">
        <v>9</v>
      </c>
      <c r="B13" s="74"/>
      <c r="C13" s="30"/>
      <c r="D13" s="3"/>
      <c r="E13" s="3"/>
      <c r="F13" s="73" t="s">
        <v>10</v>
      </c>
      <c r="G13" s="74"/>
      <c r="H13" s="3"/>
    </row>
    <row r="14" spans="1:8">
      <c r="A14" t="s">
        <v>11</v>
      </c>
      <c r="C14" s="29"/>
    </row>
    <row r="15" spans="1:8" ht="57.75" customHeight="1">
      <c r="A15" s="31" t="s">
        <v>12</v>
      </c>
      <c r="B15" s="38"/>
      <c r="C15" s="29"/>
      <c r="F15" s="31" t="s">
        <v>13</v>
      </c>
      <c r="G15" s="39"/>
    </row>
    <row r="16" spans="1:8" ht="12.75" customHeight="1">
      <c r="A16" s="18"/>
      <c r="C16" s="29"/>
      <c r="F16" s="18"/>
    </row>
    <row r="17" spans="1:8" ht="42" customHeight="1">
      <c r="A17" s="31" t="s">
        <v>14</v>
      </c>
      <c r="B17" s="41"/>
      <c r="C17" s="29"/>
      <c r="F17" s="31" t="s">
        <v>15</v>
      </c>
      <c r="G17" s="41"/>
    </row>
    <row r="18" spans="1:8" ht="12.75" customHeight="1"/>
    <row r="19" spans="1:8" ht="36.75" customHeight="1">
      <c r="A19" s="72" t="s">
        <v>16</v>
      </c>
      <c r="B19" s="72"/>
      <c r="C19" s="72"/>
      <c r="D19" s="72"/>
      <c r="E19" s="72"/>
      <c r="F19" s="72"/>
      <c r="G19" s="72"/>
      <c r="H19" s="72"/>
    </row>
    <row r="20" spans="1:8" ht="12.75" customHeight="1">
      <c r="A20" s="16"/>
      <c r="B20" s="5"/>
      <c r="C20" s="5"/>
      <c r="D20" s="5"/>
      <c r="E20" s="5"/>
      <c r="F20" s="5"/>
      <c r="G20" s="5"/>
      <c r="H20" s="5"/>
    </row>
    <row r="21" spans="1:8" ht="56.25" customHeight="1">
      <c r="A21" s="31" t="s">
        <v>17</v>
      </c>
      <c r="B21" s="40"/>
      <c r="C21" s="29"/>
      <c r="F21" s="31" t="s">
        <v>18</v>
      </c>
      <c r="G21" s="40"/>
    </row>
    <row r="22" spans="1:8">
      <c r="A22" s="18"/>
      <c r="B22" s="7"/>
      <c r="C22" s="29"/>
      <c r="F22" s="18"/>
      <c r="G22" s="10"/>
    </row>
    <row r="23" spans="1:8" ht="42">
      <c r="A23" s="31" t="s">
        <v>19</v>
      </c>
      <c r="B23" s="40"/>
      <c r="C23" s="29"/>
      <c r="F23" s="31" t="s">
        <v>20</v>
      </c>
      <c r="G23" s="40"/>
    </row>
    <row r="24" spans="1:8">
      <c r="A24" s="18"/>
      <c r="B24" s="7"/>
      <c r="C24" s="29"/>
      <c r="F24" s="18"/>
      <c r="G24" s="10"/>
    </row>
    <row r="25" spans="1:8" ht="21.75" customHeight="1">
      <c r="A25" s="31" t="s">
        <v>21</v>
      </c>
      <c r="B25" s="40"/>
      <c r="C25" s="29"/>
      <c r="F25" s="31" t="s">
        <v>21</v>
      </c>
      <c r="G25" s="40"/>
    </row>
    <row r="26" spans="1:8" ht="9" customHeight="1" thickBot="1">
      <c r="A26" s="13"/>
      <c r="B26" s="8"/>
      <c r="C26" s="29"/>
      <c r="F26" s="13"/>
      <c r="G26" s="8"/>
    </row>
    <row r="27" spans="1:8" ht="21.75" thickBot="1">
      <c r="A27" s="87" t="s">
        <v>22</v>
      </c>
      <c r="B27" s="9">
        <f>SUM(B21+B23-B25)</f>
        <v>0</v>
      </c>
      <c r="C27" s="29"/>
      <c r="F27" s="87" t="s">
        <v>22</v>
      </c>
      <c r="G27" s="9">
        <f>SUM(G21+G23-G25)</f>
        <v>0</v>
      </c>
    </row>
    <row r="28" spans="1:8">
      <c r="A28" s="87"/>
      <c r="B28" s="8"/>
      <c r="F28" s="87"/>
      <c r="G28" s="8"/>
    </row>
    <row r="29" spans="1:8">
      <c r="A29" s="87"/>
      <c r="B29" s="8"/>
      <c r="F29" s="87"/>
      <c r="G29" s="8"/>
    </row>
    <row r="30" spans="1:8">
      <c r="A30" s="87"/>
      <c r="B30" s="8"/>
      <c r="F30" s="87"/>
      <c r="G30" s="8"/>
    </row>
    <row r="31" spans="1:8">
      <c r="A31" s="87"/>
      <c r="B31" s="8"/>
      <c r="F31" s="87"/>
      <c r="G31" s="8"/>
    </row>
    <row r="32" spans="1:8" ht="6" customHeight="1">
      <c r="A32" s="17"/>
      <c r="F32" s="17"/>
    </row>
    <row r="33" spans="1:8" ht="19.5" customHeight="1">
      <c r="A33" s="73" t="s">
        <v>9</v>
      </c>
      <c r="B33" s="74"/>
      <c r="C33" s="30"/>
      <c r="D33" s="3"/>
      <c r="E33" s="3"/>
      <c r="F33" s="73" t="s">
        <v>10</v>
      </c>
      <c r="G33" s="74"/>
    </row>
    <row r="34" spans="1:8" ht="3.75" customHeight="1"/>
    <row r="35" spans="1:8" ht="30.75" customHeight="1">
      <c r="A35" s="60" t="s">
        <v>23</v>
      </c>
      <c r="B35" s="88"/>
      <c r="C35" s="88"/>
      <c r="D35" s="88"/>
      <c r="E35" s="88"/>
      <c r="F35" s="88"/>
      <c r="G35" s="88"/>
      <c r="H35" s="88"/>
    </row>
    <row r="36" spans="1:8" ht="11.25" customHeight="1">
      <c r="A36" s="12"/>
    </row>
    <row r="37" spans="1:8" ht="21">
      <c r="A37" s="31" t="s">
        <v>24</v>
      </c>
      <c r="B37" s="40"/>
      <c r="C37" s="29"/>
      <c r="F37" s="31" t="s">
        <v>24</v>
      </c>
      <c r="G37" s="40"/>
    </row>
    <row r="38" spans="1:8">
      <c r="A38" s="13"/>
      <c r="B38" s="4"/>
      <c r="C38" s="29"/>
      <c r="F38" s="31"/>
      <c r="G38" s="4"/>
    </row>
    <row r="39" spans="1:8" ht="31.5">
      <c r="A39" s="31" t="s">
        <v>25</v>
      </c>
      <c r="B39" s="40"/>
      <c r="C39" s="29"/>
      <c r="F39" s="31" t="s">
        <v>25</v>
      </c>
      <c r="G39" s="40"/>
    </row>
    <row r="40" spans="1:8">
      <c r="A40" s="13"/>
      <c r="B40" s="4"/>
      <c r="C40" s="29"/>
      <c r="F40" s="13"/>
      <c r="G40" s="4"/>
    </row>
    <row r="41" spans="1:8" ht="31.5">
      <c r="A41" s="31" t="s">
        <v>26</v>
      </c>
      <c r="B41" s="40"/>
      <c r="C41" s="29"/>
      <c r="F41" s="31" t="s">
        <v>26</v>
      </c>
      <c r="G41" s="40"/>
    </row>
    <row r="42" spans="1:8">
      <c r="A42" s="13"/>
      <c r="B42" s="4"/>
      <c r="C42" s="29"/>
      <c r="F42" s="13"/>
      <c r="G42" s="4"/>
    </row>
    <row r="43" spans="1:8" ht="31.5">
      <c r="A43" s="31" t="s">
        <v>27</v>
      </c>
      <c r="B43" s="40"/>
      <c r="C43" s="29"/>
      <c r="F43" s="31" t="s">
        <v>27</v>
      </c>
      <c r="G43" s="40"/>
    </row>
    <row r="44" spans="1:8">
      <c r="A44" s="13"/>
      <c r="B44" s="4"/>
      <c r="C44" s="29"/>
      <c r="F44" s="13"/>
      <c r="G44" s="4"/>
    </row>
    <row r="45" spans="1:8" ht="42">
      <c r="A45" s="31" t="s">
        <v>28</v>
      </c>
      <c r="B45" s="40"/>
      <c r="C45" s="29"/>
      <c r="F45" s="31" t="s">
        <v>28</v>
      </c>
      <c r="G45" s="40"/>
    </row>
    <row r="46" spans="1:8" ht="13.5" thickBot="1">
      <c r="B46" s="4"/>
      <c r="C46" s="29"/>
    </row>
    <row r="47" spans="1:8" ht="13.5" thickBot="1">
      <c r="A47" t="s">
        <v>29</v>
      </c>
      <c r="B47" s="9">
        <f>SUM(B37:B45)</f>
        <v>0</v>
      </c>
      <c r="C47" s="29"/>
      <c r="F47" t="s">
        <v>30</v>
      </c>
      <c r="G47" s="11">
        <f>SUM(G45,G43,G41,G39,G37)</f>
        <v>0</v>
      </c>
    </row>
    <row r="48" spans="1:8" ht="27" customHeight="1">
      <c r="B48" s="4"/>
      <c r="C48" s="29"/>
      <c r="G48" s="4"/>
    </row>
    <row r="49" spans="1:8" ht="21">
      <c r="A49" s="31" t="s">
        <v>31</v>
      </c>
      <c r="B49" s="8">
        <f>SUM(B27)</f>
        <v>0</v>
      </c>
      <c r="C49" s="29"/>
      <c r="F49" s="31" t="s">
        <v>31</v>
      </c>
      <c r="G49" s="8">
        <f>SUM(G27)</f>
        <v>0</v>
      </c>
    </row>
    <row r="50" spans="1:8" ht="9.75" customHeight="1">
      <c r="A50" s="31"/>
      <c r="B50" s="8"/>
      <c r="C50" s="29"/>
      <c r="F50" s="31"/>
      <c r="G50" s="8"/>
    </row>
    <row r="51" spans="1:8">
      <c r="A51" s="31" t="s">
        <v>32</v>
      </c>
      <c r="B51" s="8">
        <f>SUM(B47)</f>
        <v>0</v>
      </c>
      <c r="C51" s="29"/>
      <c r="F51" s="31" t="s">
        <v>32</v>
      </c>
      <c r="G51" s="8">
        <f>SUM(G47)</f>
        <v>0</v>
      </c>
    </row>
    <row r="52" spans="1:8" ht="12.75" customHeight="1" thickBot="1">
      <c r="A52" s="14"/>
      <c r="B52" s="6"/>
      <c r="C52" s="29"/>
    </row>
    <row r="53" spans="1:8" ht="13.5" thickBot="1">
      <c r="A53" s="28" t="s">
        <v>29</v>
      </c>
      <c r="B53" s="9">
        <f>SUM(B49-B51)</f>
        <v>0</v>
      </c>
      <c r="C53" s="29"/>
      <c r="F53" t="s">
        <v>29</v>
      </c>
      <c r="G53" s="9">
        <f>SUM(G49-G51)</f>
        <v>0</v>
      </c>
    </row>
    <row r="54" spans="1:8" ht="9" customHeight="1">
      <c r="A54" s="15"/>
    </row>
    <row r="55" spans="1:8" ht="54" customHeight="1">
      <c r="A55" s="79" t="s">
        <v>33</v>
      </c>
      <c r="B55" s="89"/>
      <c r="C55" s="89"/>
      <c r="D55" s="89"/>
      <c r="E55" s="89"/>
      <c r="F55" s="89"/>
      <c r="G55" s="89"/>
      <c r="H55" s="89"/>
    </row>
    <row r="56" spans="1:8" ht="12.75" customHeight="1">
      <c r="A56" s="31" t="s">
        <v>34</v>
      </c>
      <c r="B56" s="22">
        <f>SUM(B53)</f>
        <v>0</v>
      </c>
      <c r="C56" s="29"/>
      <c r="F56" s="31" t="s">
        <v>34</v>
      </c>
      <c r="G56" s="22">
        <f>SUM(G53)</f>
        <v>0</v>
      </c>
    </row>
    <row r="57" spans="1:8" ht="61.5" customHeight="1" thickBot="1">
      <c r="A57" s="31" t="s">
        <v>35</v>
      </c>
      <c r="B57" s="34">
        <f>SUM(B15)</f>
        <v>0</v>
      </c>
      <c r="C57" s="29"/>
      <c r="F57" s="31" t="s">
        <v>36</v>
      </c>
      <c r="G57" s="34">
        <f>SUM(G15)</f>
        <v>0</v>
      </c>
    </row>
    <row r="58" spans="1:8" ht="24" customHeight="1" thickBot="1">
      <c r="A58" s="31" t="s">
        <v>37</v>
      </c>
      <c r="B58" s="42" t="e">
        <f>SUM(B56/B57)</f>
        <v>#DIV/0!</v>
      </c>
      <c r="C58" s="29"/>
      <c r="F58" s="31" t="s">
        <v>37</v>
      </c>
      <c r="G58" s="42" t="e">
        <f>SUM(G56/G57)</f>
        <v>#DIV/0!</v>
      </c>
    </row>
    <row r="60" spans="1:8" ht="21" customHeight="1"/>
    <row r="61" spans="1:8" ht="18" customHeight="1">
      <c r="A61" s="73" t="s">
        <v>9</v>
      </c>
      <c r="B61" s="74"/>
      <c r="C61" s="30"/>
      <c r="D61" s="3"/>
      <c r="E61" s="3"/>
      <c r="F61" s="73" t="s">
        <v>10</v>
      </c>
      <c r="G61" s="74"/>
    </row>
    <row r="62" spans="1:8" ht="3" customHeight="1"/>
    <row r="63" spans="1:8" ht="25.5" customHeight="1">
      <c r="A63" s="72" t="s">
        <v>38</v>
      </c>
      <c r="B63" s="90"/>
      <c r="C63" s="90"/>
      <c r="D63" s="90"/>
      <c r="E63" s="90"/>
      <c r="F63" s="90"/>
      <c r="G63" s="90"/>
      <c r="H63" s="90"/>
    </row>
    <row r="64" spans="1:8" ht="7.5" customHeight="1"/>
    <row r="65" spans="1:10" ht="55.5" customHeight="1">
      <c r="A65" s="31" t="s">
        <v>39</v>
      </c>
      <c r="B65" s="34">
        <f>SUM(B17)</f>
        <v>0</v>
      </c>
      <c r="C65" s="29"/>
      <c r="F65" s="31" t="s">
        <v>40</v>
      </c>
      <c r="G65" s="34">
        <f>SUM(G17)</f>
        <v>0</v>
      </c>
    </row>
    <row r="66" spans="1:10" ht="6" customHeight="1">
      <c r="C66" s="29"/>
    </row>
    <row r="67" spans="1:10" ht="23.25" customHeight="1">
      <c r="A67" s="31" t="s">
        <v>41</v>
      </c>
      <c r="B67" s="43" t="e">
        <f>SUM(B58)</f>
        <v>#DIV/0!</v>
      </c>
      <c r="C67" s="29"/>
      <c r="F67" s="31" t="s">
        <v>41</v>
      </c>
      <c r="G67" s="43" t="e">
        <f>SUM(G58)</f>
        <v>#DIV/0!</v>
      </c>
    </row>
    <row r="68" spans="1:10" ht="5.25" customHeight="1" thickBot="1">
      <c r="C68" s="29"/>
      <c r="G68" s="18"/>
    </row>
    <row r="69" spans="1:10" ht="84" customHeight="1" thickTop="1" thickBot="1">
      <c r="A69" s="32" t="s">
        <v>42</v>
      </c>
      <c r="B69" s="33" t="e">
        <f>SUM(B67*B17)</f>
        <v>#DIV/0!</v>
      </c>
      <c r="C69" s="29"/>
      <c r="F69" s="32" t="s">
        <v>43</v>
      </c>
      <c r="G69" s="33" t="e">
        <f>SUM(G67*G17)</f>
        <v>#DIV/0!</v>
      </c>
    </row>
    <row r="70" spans="1:10" ht="6" customHeight="1" thickTop="1"/>
    <row r="71" spans="1:10" ht="3" customHeight="1">
      <c r="A71" s="26"/>
      <c r="B71" s="26"/>
      <c r="C71" s="26"/>
      <c r="D71" s="26"/>
      <c r="E71" s="26"/>
      <c r="F71" s="25"/>
      <c r="G71" s="24"/>
    </row>
    <row r="72" spans="1:10" ht="25.5" customHeight="1">
      <c r="A72" s="76" t="s">
        <v>44</v>
      </c>
      <c r="B72" s="76"/>
      <c r="C72" s="76"/>
      <c r="D72" s="76"/>
      <c r="E72" s="76"/>
      <c r="F72" s="76"/>
      <c r="G72" s="76"/>
      <c r="H72" s="76"/>
      <c r="I72" s="27"/>
      <c r="J72" s="27"/>
    </row>
    <row r="73" spans="1:10" ht="4.5" customHeight="1"/>
    <row r="74" spans="1:10" ht="17.25" customHeight="1">
      <c r="A74" s="77" t="s">
        <v>45</v>
      </c>
      <c r="B74" s="77"/>
      <c r="C74" s="77"/>
      <c r="D74" s="77"/>
      <c r="E74" s="77"/>
      <c r="F74" s="78"/>
      <c r="G74" s="78"/>
      <c r="H74" s="35" t="s">
        <v>46</v>
      </c>
    </row>
    <row r="75" spans="1:10" ht="37.5" customHeight="1">
      <c r="A75" s="75" t="s">
        <v>47</v>
      </c>
      <c r="B75" s="75"/>
      <c r="C75" s="75"/>
      <c r="D75" s="75"/>
      <c r="E75" s="75"/>
      <c r="F75" s="75"/>
      <c r="G75" s="75"/>
      <c r="H75" s="75"/>
    </row>
    <row r="76" spans="1:10" ht="10.7" customHeight="1">
      <c r="A76" s="23"/>
      <c r="B76" s="23"/>
      <c r="C76" s="23"/>
      <c r="D76" s="23"/>
      <c r="E76" s="23"/>
      <c r="F76" s="23"/>
      <c r="G76" s="23"/>
      <c r="H76" s="23"/>
    </row>
    <row r="77" spans="1:10" ht="18.600000000000001" customHeight="1">
      <c r="A77" s="83"/>
      <c r="B77" s="83"/>
      <c r="C77" s="50"/>
      <c r="D77" s="51"/>
      <c r="E77" s="51"/>
      <c r="F77" s="51"/>
      <c r="H77" s="52"/>
    </row>
    <row r="78" spans="1:10" ht="10.7" customHeight="1">
      <c r="A78" s="84" t="s">
        <v>48</v>
      </c>
      <c r="B78" s="84"/>
      <c r="C78" s="53"/>
      <c r="D78" s="54" t="s">
        <v>49</v>
      </c>
      <c r="E78" s="54"/>
      <c r="F78" s="54"/>
      <c r="G78" s="28"/>
      <c r="H78" s="55" t="s">
        <v>50</v>
      </c>
    </row>
    <row r="79" spans="1:10" ht="18.600000000000001" customHeight="1">
      <c r="A79" s="85"/>
      <c r="B79" s="85"/>
      <c r="C79" s="28"/>
      <c r="D79" s="57"/>
      <c r="E79" s="57"/>
      <c r="F79" s="57"/>
      <c r="G79" s="28"/>
      <c r="H79" s="56"/>
    </row>
    <row r="80" spans="1:10" ht="10.7" customHeight="1">
      <c r="A80" s="84" t="s">
        <v>51</v>
      </c>
      <c r="B80" s="84"/>
      <c r="C80" s="53"/>
      <c r="D80" s="54" t="s">
        <v>49</v>
      </c>
      <c r="E80" s="54"/>
      <c r="F80" s="54"/>
      <c r="G80" s="28"/>
      <c r="H80" s="55" t="s">
        <v>50</v>
      </c>
    </row>
    <row r="81" spans="1:8" ht="18.600000000000001" customHeight="1">
      <c r="A81" s="85"/>
      <c r="B81" s="85"/>
      <c r="C81" s="28"/>
      <c r="D81" s="57"/>
      <c r="E81" s="57"/>
      <c r="F81" s="57"/>
      <c r="G81" s="28"/>
      <c r="H81" s="56"/>
    </row>
    <row r="82" spans="1:8" ht="10.7" customHeight="1">
      <c r="A82" s="84" t="s">
        <v>52</v>
      </c>
      <c r="B82" s="84"/>
      <c r="C82" s="53"/>
      <c r="D82" s="54" t="s">
        <v>49</v>
      </c>
      <c r="E82" s="54"/>
      <c r="F82" s="54"/>
      <c r="G82" s="28"/>
      <c r="H82" s="55" t="s">
        <v>50</v>
      </c>
    </row>
    <row r="83" spans="1:8" ht="12" customHeight="1"/>
    <row r="84" spans="1:8" ht="12" customHeight="1"/>
    <row r="85" spans="1:8" ht="12" customHeight="1" thickBot="1"/>
    <row r="86" spans="1:8" ht="12" customHeight="1">
      <c r="A86" s="58"/>
      <c r="B86" s="58"/>
      <c r="C86" s="58"/>
      <c r="D86" s="58"/>
      <c r="E86" s="58"/>
      <c r="F86" s="58"/>
      <c r="G86" s="58"/>
      <c r="H86" s="58"/>
    </row>
    <row r="87" spans="1:8" ht="14.25" customHeight="1">
      <c r="A87" s="80" t="s">
        <v>53</v>
      </c>
      <c r="B87" s="80"/>
      <c r="C87" s="80"/>
      <c r="D87" s="80"/>
      <c r="E87" s="80"/>
      <c r="F87" s="80"/>
      <c r="G87" s="80"/>
      <c r="H87" s="80"/>
    </row>
    <row r="88" spans="1:8" ht="12.75" customHeight="1">
      <c r="A88" s="80" t="s">
        <v>54</v>
      </c>
      <c r="B88" s="80"/>
      <c r="C88" s="80"/>
      <c r="D88" s="80"/>
      <c r="E88" s="80"/>
      <c r="F88" s="80"/>
      <c r="G88" s="80"/>
      <c r="H88" s="80"/>
    </row>
    <row r="89" spans="1:8" ht="12.75" customHeight="1">
      <c r="B89" s="44"/>
      <c r="C89" s="44"/>
      <c r="D89" s="44"/>
      <c r="E89" s="44"/>
      <c r="F89" s="44"/>
      <c r="G89" s="45" t="s">
        <v>55</v>
      </c>
      <c r="H89" s="45" t="s">
        <v>56</v>
      </c>
    </row>
    <row r="90" spans="1:8" ht="30.75" customHeight="1">
      <c r="A90" s="81" t="s">
        <v>57</v>
      </c>
      <c r="B90" s="81"/>
      <c r="C90" s="81"/>
      <c r="D90" s="81"/>
      <c r="E90" s="81"/>
      <c r="F90" s="82"/>
      <c r="G90" s="47">
        <f>SUM(B43)</f>
        <v>0</v>
      </c>
      <c r="H90" s="47">
        <f>SUM(G43)</f>
        <v>0</v>
      </c>
    </row>
    <row r="91" spans="1:8" ht="41.25" customHeight="1" thickBot="1">
      <c r="A91" s="81" t="s">
        <v>58</v>
      </c>
      <c r="B91" s="81"/>
      <c r="C91" s="81"/>
      <c r="D91" s="81"/>
      <c r="E91" s="81"/>
      <c r="F91" s="82"/>
      <c r="G91" s="48"/>
      <c r="H91" s="48"/>
    </row>
    <row r="92" spans="1:8" ht="25.5" customHeight="1" thickTop="1">
      <c r="A92" s="46" t="s">
        <v>59</v>
      </c>
      <c r="B92" s="46"/>
      <c r="C92" s="46"/>
      <c r="D92" s="46"/>
      <c r="E92" s="46"/>
      <c r="F92" s="46" t="s">
        <v>60</v>
      </c>
      <c r="G92" s="49">
        <f>SUM(G90-G91)</f>
        <v>0</v>
      </c>
      <c r="H92" s="49">
        <f>SUM(H90-H91)</f>
        <v>0</v>
      </c>
    </row>
    <row r="93" spans="1:8" ht="13.5" thickBot="1">
      <c r="A93" s="59"/>
      <c r="B93" s="59"/>
      <c r="C93" s="59"/>
      <c r="D93" s="59"/>
      <c r="E93" s="59"/>
      <c r="F93" s="59"/>
      <c r="G93" s="59"/>
      <c r="H93" s="59"/>
    </row>
  </sheetData>
  <sheetProtection selectLockedCells="1"/>
  <mergeCells count="33">
    <mergeCell ref="A87:H87"/>
    <mergeCell ref="A91:F91"/>
    <mergeCell ref="A88:H88"/>
    <mergeCell ref="A77:B77"/>
    <mergeCell ref="A78:B78"/>
    <mergeCell ref="A79:B79"/>
    <mergeCell ref="A80:B80"/>
    <mergeCell ref="A81:B81"/>
    <mergeCell ref="A82:B82"/>
    <mergeCell ref="A90:F90"/>
    <mergeCell ref="A75:H75"/>
    <mergeCell ref="A72:H72"/>
    <mergeCell ref="A33:B33"/>
    <mergeCell ref="F33:G33"/>
    <mergeCell ref="A61:B61"/>
    <mergeCell ref="A74:E74"/>
    <mergeCell ref="F74:G74"/>
    <mergeCell ref="A55:H55"/>
    <mergeCell ref="A63:H63"/>
    <mergeCell ref="F61:G61"/>
    <mergeCell ref="A1:H1"/>
    <mergeCell ref="A3:H3"/>
    <mergeCell ref="A19:H19"/>
    <mergeCell ref="A13:B13"/>
    <mergeCell ref="F13:G13"/>
    <mergeCell ref="A35:H35"/>
    <mergeCell ref="A5:H5"/>
    <mergeCell ref="A4:H4"/>
    <mergeCell ref="B10:B11"/>
    <mergeCell ref="D10:F11"/>
    <mergeCell ref="B8:F8"/>
    <mergeCell ref="A6:H6"/>
    <mergeCell ref="C10:C11"/>
  </mergeCells>
  <phoneticPr fontId="2" type="noConversion"/>
  <pageMargins left="0.75" right="0.75" top="0.75" bottom="0.5" header="0.5" footer="0.5"/>
  <pageSetup orientation="portrait"/>
  <headerFooter>
    <oddHeader xml:space="preserve">&amp;C
</oddHeader>
    <oddFooter>&amp;L&amp;"Calibri,Regular"&amp;8&amp;K000000SFY 2024 Excess Cost Requirement
Calculation Template and Certification
(Based upon SFY&amp;KFB0006 2023&amp;K000000 Actuals)&amp;C&amp;K000000Page &amp;P of &amp;N &amp;R&amp;"Calibri,Regular"&amp;8&amp;K000000Revised - &amp;KFB0006October 2023</oddFooter>
  </headerFooter>
  <rowBreaks count="2" manualBreakCount="2">
    <brk id="30" max="7" man="1"/>
    <brk id="60"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8.875" defaultRowHeight="12.7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A7BD3A614FC0F42B163BD1537A5DAF2" ma:contentTypeVersion="11" ma:contentTypeDescription="Create a new document." ma:contentTypeScope="" ma:versionID="f8df655997f8d722f079d7eaf22f0f6a">
  <xsd:schema xmlns:xsd="http://www.w3.org/2001/XMLSchema" xmlns:xs="http://www.w3.org/2001/XMLSchema" xmlns:p="http://schemas.microsoft.com/office/2006/metadata/properties" xmlns:ns2="656cec2c-b2c0-4efd-84cd-557bbbc82f6c" xmlns:ns3="8574919d-0672-40d7-ae7b-28d9e705bfb4" targetNamespace="http://schemas.microsoft.com/office/2006/metadata/properties" ma:root="true" ma:fieldsID="fea445d957d28409b431295dcbed8f48" ns2:_="" ns3:_="">
    <xsd:import namespace="656cec2c-b2c0-4efd-84cd-557bbbc82f6c"/>
    <xsd:import namespace="8574919d-0672-40d7-ae7b-28d9e705bfb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6cec2c-b2c0-4efd-84cd-557bbbc82f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3632d6fd-e6b8-4c62-a4c1-250623c15ae8"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74919d-0672-40d7-ae7b-28d9e705bfb4"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f35f9f06-3d07-410e-ba63-2c44641736ad}" ma:internalName="TaxCatchAll" ma:showField="CatchAllData" ma:web="8574919d-0672-40d7-ae7b-28d9e705bfb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29624E2-13AA-481C-8871-4F9EB5F1716B}"/>
</file>

<file path=customXml/itemProps2.xml><?xml version="1.0" encoding="utf-8"?>
<ds:datastoreItem xmlns:ds="http://schemas.openxmlformats.org/officeDocument/2006/customXml" ds:itemID="{8E4B2EC3-2901-42B9-9837-911C856EA2BC}"/>
</file>

<file path=customXml/itemProps3.xml><?xml version="1.0" encoding="utf-8"?>
<ds:datastoreItem xmlns:ds="http://schemas.openxmlformats.org/officeDocument/2006/customXml" ds:itemID="{49C3E901-338A-47D0-A36D-E79EBCE72863}"/>
</file>

<file path=docProps/app.xml><?xml version="1.0" encoding="utf-8"?>
<Properties xmlns="http://schemas.openxmlformats.org/officeDocument/2006/extended-properties" xmlns:vt="http://schemas.openxmlformats.org/officeDocument/2006/docPropsVTypes">
  <Application>Microsoft Excel Online</Application>
  <Manager/>
  <Company>MSDE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165198</dc:creator>
  <cp:keywords/>
  <dc:description/>
  <cp:lastModifiedBy>X</cp:lastModifiedBy>
  <cp:revision/>
  <dcterms:created xsi:type="dcterms:W3CDTF">2010-01-26T15:00:30Z</dcterms:created>
  <dcterms:modified xsi:type="dcterms:W3CDTF">2024-02-06T15:33:52Z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System Account</vt:lpwstr>
  </property>
  <property fmtid="{D5CDD505-2E9C-101B-9397-08002B2CF9AE}" pid="3" name="xd_Signature">
    <vt:lpwstr/>
  </property>
  <property fmtid="{D5CDD505-2E9C-101B-9397-08002B2CF9AE}" pid="4" name="Order">
    <vt:lpwstr>230000.000000000</vt:lpwstr>
  </property>
  <property fmtid="{D5CDD505-2E9C-101B-9397-08002B2CF9AE}" pid="5" name="TemplateUrl">
    <vt:lpwstr/>
  </property>
  <property fmtid="{D5CDD505-2E9C-101B-9397-08002B2CF9AE}" pid="6" name="xd_ProgID">
    <vt:lpwstr/>
  </property>
  <property fmtid="{D5CDD505-2E9C-101B-9397-08002B2CF9AE}" pid="7" name="PublishingStartDate">
    <vt:lpwstr/>
  </property>
  <property fmtid="{D5CDD505-2E9C-101B-9397-08002B2CF9AE}" pid="8" name="PublishingExpirationDate">
    <vt:lpwstr/>
  </property>
  <property fmtid="{D5CDD505-2E9C-101B-9397-08002B2CF9AE}" pid="9" name="display_urn:schemas-microsoft-com:office:office#Author">
    <vt:lpwstr>System Account</vt:lpwstr>
  </property>
  <property fmtid="{D5CDD505-2E9C-101B-9397-08002B2CF9AE}" pid="10" name="_SourceUrl">
    <vt:lpwstr/>
  </property>
  <property fmtid="{D5CDD505-2E9C-101B-9397-08002B2CF9AE}" pid="11" name="_SharedFileIndex">
    <vt:lpwstr/>
  </property>
</Properties>
</file>